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fileSharing readOnlyRecommended="1" userName="Ximena  Pardo Peña" algorithmName="SHA-512" hashValue="CBKWKQMlngzwJ0nDIQ5B6s/YAHpIcSnN4vXXOTER/fqogqd+SRzabaXjBIHXp+xRXJddgLjgQRlwxS9UVcWc4g==" saltValue="AowUni50ABbgmxv0qmNdgQ==" spinCount="100000"/>
  <workbookPr/>
  <mc:AlternateContent xmlns:mc="http://schemas.openxmlformats.org/markup-compatibility/2006">
    <mc:Choice Requires="x15">
      <x15ac:absPath xmlns:x15ac="http://schemas.microsoft.com/office/spreadsheetml/2010/11/ac" url="https://agenciaateneaco.sharepoint.com/sites/oficinajuridica/Documentos compartidos/OFICINA JURÍDICA/Solicitudes OAJ- Despacho/Proposiciones/2026/Proposición 048 de 2026/Anexos respuesta Proposición 048 de 2026/Soportes Punto 29/"/>
    </mc:Choice>
  </mc:AlternateContent>
  <xr:revisionPtr revIDLastSave="0" documentId="10_ncr:10000_{33F9F049-335C-4A69-BC86-1DD1B45E1A31}" xr6:coauthVersionLast="47" xr6:coauthVersionMax="47" xr10:uidLastSave="{00000000-0000-0000-0000-000000000000}"/>
  <bookViews>
    <workbookView xWindow="-110" yWindow="-110" windowWidth="19420" windowHeight="11500" xr2:uid="{C4930B89-1C95-4E11-BC57-ADE27658A3F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J10" i="1"/>
  <c r="H10" i="1"/>
  <c r="G10" i="1"/>
  <c r="E10" i="1"/>
  <c r="D10" i="1"/>
  <c r="F9" i="1"/>
  <c r="F8" i="1"/>
  <c r="L7" i="1"/>
  <c r="F7" i="1"/>
  <c r="L6" i="1"/>
  <c r="I6" i="1"/>
  <c r="F6" i="1"/>
  <c r="L5" i="1"/>
  <c r="I5" i="1"/>
  <c r="F5" i="1"/>
  <c r="L4" i="1"/>
  <c r="I4" i="1"/>
  <c r="F4" i="1"/>
  <c r="L3" i="1"/>
  <c r="I3" i="1"/>
  <c r="F3" i="1"/>
  <c r="F10" i="1" l="1"/>
  <c r="I10" i="1"/>
  <c r="L10" i="1"/>
</calcChain>
</file>

<file path=xl/sharedStrings.xml><?xml version="1.0" encoding="utf-8"?>
<sst xmlns="http://schemas.openxmlformats.org/spreadsheetml/2006/main" count="27" uniqueCount="18">
  <si>
    <t>PDD</t>
  </si>
  <si>
    <t xml:space="preserve"> CÓDIGO PROYECTO</t>
  </si>
  <si>
    <t>NOMBRE PROYECTO</t>
  </si>
  <si>
    <t>VALOR ASIGNADO</t>
  </si>
  <si>
    <t>VALOR COMPROMETIDO CPS</t>
  </si>
  <si>
    <t>% COMPROMISO CPS /VALOR TOTAL</t>
  </si>
  <si>
    <t>VALOR PROYECTADO</t>
  </si>
  <si>
    <t>% COMPROMISO CPS PROYECTADO</t>
  </si>
  <si>
    <t>2024 - 2027</t>
  </si>
  <si>
    <t>Fortalecimiento institucional para la gestión de la educación posmedia, la ciencia y la tecnología en Bogotá D.C</t>
  </si>
  <si>
    <t>Fortalecimiento e implementación de estrategias de acceso y permanencia en programas de educación posmedia pertinentes y acordes con las demandas sociales y productivas de Bogotá D.C.</t>
  </si>
  <si>
    <t>Implementación de estrategias de formación a través de ciclos cortos y/o certificaciones que permitan adquirir las habilidades y competencias necesarias para mejorar la empleabilidad en Bogotá D.C.</t>
  </si>
  <si>
    <t>Consolidación del ecosistema de ciencia, tecnología e innovación para facilitar la resolución de necesidades y retos de Bogotá D.C.</t>
  </si>
  <si>
    <t>2020 - 2024</t>
  </si>
  <si>
    <t>Implementacion del sistema de educación postmedia para Bogotá D.C.</t>
  </si>
  <si>
    <t>Fortalecimiento Institucional para la gestión de la Educación Posmedia, la Ciencia y la Tecnología en Bogotá D.C.</t>
  </si>
  <si>
    <t>Consolidación del Modelo de Fortalecimiento de la Ciencia, Tecnología e Innovación en Bogotá D.C.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</si>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</sst>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2" fillId="0" borderId="1" xfId="3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0" xfId="1" applyNumberFormat="1" applyFont="1"/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 wrapText="1"/>
    </xf>
    <xf numFmtId="9" fontId="2" fillId="0" borderId="1" xfId="2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</cellXfs>
  <cellStyles count="4">
    <cellStyle name="Moneda" xfId="1" builtinId="4"/>
    <cellStyle name="Normal" xfId="0" builtinId="0"/>
    <cellStyle name="Normal 2" xfId="3" xr:uid="{7EAB016D-C54E-494D-A7A2-A7F39A457C3A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C23B6-BA18-4956-98DC-F5298778C6F6}">
  <dimension ref="A1:L14"/>
  <sheetViews>
    <sheetView tabSelected="1" workbookViewId="0">
      <selection activeCell="D5" sqref="D5"/>
    </sheetView>
  </sheetViews>
  <sheetFormatPr baseColWidth="10" defaultColWidth="11.453125" defaultRowHeight="12.75" customHeight="1" x14ac:dyDescent="0.25"/>
  <cols>
    <col min="1" max="1" width="11.453125" style="2"/>
    <col min="2" max="2" width="19.26953125" style="2" customWidth="1"/>
    <col min="3" max="3" width="32.1796875" style="2" customWidth="1"/>
    <col min="4" max="4" width="18.54296875" style="2" bestFit="1" customWidth="1"/>
    <col min="5" max="5" width="28.1796875" style="2" customWidth="1"/>
    <col min="6" max="6" width="24.7265625" style="2" customWidth="1"/>
    <col min="7" max="7" width="18.7265625" style="2" customWidth="1"/>
    <col min="8" max="8" width="28.54296875" style="2" customWidth="1"/>
    <col min="9" max="9" width="24.7265625" style="2" customWidth="1"/>
    <col min="10" max="10" width="18.54296875" style="2" bestFit="1" customWidth="1"/>
    <col min="11" max="11" width="26.54296875" style="2" bestFit="1" customWidth="1"/>
    <col min="12" max="12" width="30.81640625" style="2" customWidth="1"/>
    <col min="13" max="16384" width="11.453125" style="2"/>
  </cols>
  <sheetData>
    <row r="1" spans="1:12" s="6" customFormat="1" ht="14.5" customHeight="1" x14ac:dyDescent="0.3">
      <c r="A1" s="14" t="s">
        <v>0</v>
      </c>
      <c r="B1" s="14" t="s">
        <v>1</v>
      </c>
      <c r="C1" s="17" t="s">
        <v>2</v>
      </c>
      <c r="D1" s="16">
        <v>2024</v>
      </c>
      <c r="E1" s="16"/>
      <c r="F1" s="16"/>
      <c r="G1" s="16">
        <v>2025</v>
      </c>
      <c r="H1" s="16"/>
      <c r="I1" s="16"/>
      <c r="J1" s="16">
        <v>2026</v>
      </c>
      <c r="K1" s="16"/>
      <c r="L1" s="16"/>
    </row>
    <row r="2" spans="1:12" s="6" customFormat="1" ht="26" x14ac:dyDescent="0.3">
      <c r="A2" s="15"/>
      <c r="B2" s="15"/>
      <c r="C2" s="18"/>
      <c r="D2" s="5" t="s">
        <v>3</v>
      </c>
      <c r="E2" s="5" t="s">
        <v>4</v>
      </c>
      <c r="F2" s="5" t="s">
        <v>5</v>
      </c>
      <c r="G2" s="5" t="s">
        <v>3</v>
      </c>
      <c r="H2" s="5" t="s">
        <v>4</v>
      </c>
      <c r="I2" s="5" t="s">
        <v>5</v>
      </c>
      <c r="J2" s="5" t="s">
        <v>3</v>
      </c>
      <c r="K2" s="5" t="s">
        <v>6</v>
      </c>
      <c r="L2" s="5" t="s">
        <v>7</v>
      </c>
    </row>
    <row r="3" spans="1:12" ht="69" customHeight="1" x14ac:dyDescent="0.25">
      <c r="A3" s="3" t="s">
        <v>8</v>
      </c>
      <c r="B3" s="3">
        <v>8029</v>
      </c>
      <c r="C3" s="1" t="s">
        <v>9</v>
      </c>
      <c r="D3" s="7">
        <v>4088141221</v>
      </c>
      <c r="E3" s="8">
        <v>966120733</v>
      </c>
      <c r="F3" s="9">
        <f>+E3/D3</f>
        <v>0.23632273954657498</v>
      </c>
      <c r="G3" s="8">
        <v>20465705600</v>
      </c>
      <c r="H3" s="8">
        <v>16086543183</v>
      </c>
      <c r="I3" s="9">
        <f>+H3/G3</f>
        <v>0.78602436179869606</v>
      </c>
      <c r="J3" s="8">
        <v>19943054000</v>
      </c>
      <c r="K3" s="8">
        <v>14261257740</v>
      </c>
      <c r="L3" s="9">
        <f>+K3/J3</f>
        <v>0.71509898834952756</v>
      </c>
    </row>
    <row r="4" spans="1:12" ht="84" customHeight="1" x14ac:dyDescent="0.25">
      <c r="A4" s="3" t="s">
        <v>8</v>
      </c>
      <c r="B4" s="3">
        <v>8122</v>
      </c>
      <c r="C4" s="1" t="s">
        <v>10</v>
      </c>
      <c r="D4" s="7">
        <v>159042577648</v>
      </c>
      <c r="E4" s="8">
        <v>246376333</v>
      </c>
      <c r="F4" s="9">
        <f t="shared" ref="F4:F9" si="0">+E4/D4</f>
        <v>1.5491218555655636E-3</v>
      </c>
      <c r="G4" s="8">
        <v>187829315818</v>
      </c>
      <c r="H4" s="8">
        <v>20260208978</v>
      </c>
      <c r="I4" s="9">
        <f t="shared" ref="I4:I10" si="1">+H4/G4</f>
        <v>0.10786499908050259</v>
      </c>
      <c r="J4" s="8">
        <v>313976677000</v>
      </c>
      <c r="K4" s="8">
        <v>20572000000</v>
      </c>
      <c r="L4" s="9">
        <f t="shared" ref="L4:L7" si="2">+K4/J4</f>
        <v>6.5520790259207692E-2</v>
      </c>
    </row>
    <row r="5" spans="1:12" ht="90.75" customHeight="1" x14ac:dyDescent="0.25">
      <c r="A5" s="3" t="s">
        <v>8</v>
      </c>
      <c r="B5" s="3">
        <v>8138</v>
      </c>
      <c r="C5" s="1" t="s">
        <v>11</v>
      </c>
      <c r="D5" s="10">
        <v>514000000</v>
      </c>
      <c r="E5" s="8">
        <v>0</v>
      </c>
      <c r="F5" s="9">
        <f t="shared" si="0"/>
        <v>0</v>
      </c>
      <c r="G5" s="8">
        <v>13377914000</v>
      </c>
      <c r="H5" s="8">
        <v>2215363789</v>
      </c>
      <c r="I5" s="9">
        <f t="shared" si="1"/>
        <v>0.16559859698604731</v>
      </c>
      <c r="J5" s="8">
        <v>9500000000</v>
      </c>
      <c r="K5" s="8">
        <v>2000000000</v>
      </c>
      <c r="L5" s="9">
        <f t="shared" si="2"/>
        <v>0.21052631578947367</v>
      </c>
    </row>
    <row r="6" spans="1:12" ht="50" x14ac:dyDescent="0.25">
      <c r="A6" s="3" t="s">
        <v>8</v>
      </c>
      <c r="B6" s="3">
        <v>8041</v>
      </c>
      <c r="C6" s="1" t="s">
        <v>12</v>
      </c>
      <c r="D6" s="7">
        <v>72457978190</v>
      </c>
      <c r="E6" s="8">
        <v>110784000</v>
      </c>
      <c r="F6" s="9">
        <f t="shared" si="0"/>
        <v>1.5289413639102811E-3</v>
      </c>
      <c r="G6" s="8">
        <v>160621051000</v>
      </c>
      <c r="H6" s="8">
        <v>2743837348</v>
      </c>
      <c r="I6" s="9">
        <f t="shared" si="1"/>
        <v>1.7082675844276477E-2</v>
      </c>
      <c r="J6" s="8">
        <v>168908000000</v>
      </c>
      <c r="K6" s="8">
        <v>2528000000</v>
      </c>
      <c r="L6" s="9">
        <f t="shared" si="2"/>
        <v>1.4966727449262321E-2</v>
      </c>
    </row>
    <row r="7" spans="1:12" ht="37.5" x14ac:dyDescent="0.25">
      <c r="A7" s="3" t="s">
        <v>13</v>
      </c>
      <c r="B7" s="3">
        <v>7913</v>
      </c>
      <c r="C7" s="1" t="s">
        <v>14</v>
      </c>
      <c r="D7" s="7">
        <v>313156309579</v>
      </c>
      <c r="E7" s="8">
        <v>13332007096</v>
      </c>
      <c r="F7" s="9">
        <f t="shared" si="0"/>
        <v>4.2573011266875758E-2</v>
      </c>
      <c r="G7" s="8">
        <v>293978212978</v>
      </c>
      <c r="H7" s="8">
        <v>0</v>
      </c>
      <c r="I7" s="9">
        <v>0</v>
      </c>
      <c r="J7" s="8">
        <v>244109891000</v>
      </c>
      <c r="K7" s="8">
        <v>0</v>
      </c>
      <c r="L7" s="9">
        <f t="shared" si="2"/>
        <v>0</v>
      </c>
    </row>
    <row r="8" spans="1:12" ht="50" x14ac:dyDescent="0.25">
      <c r="A8" s="3" t="s">
        <v>13</v>
      </c>
      <c r="B8" s="3">
        <v>7917</v>
      </c>
      <c r="C8" s="1" t="s">
        <v>15</v>
      </c>
      <c r="D8" s="7">
        <v>9532366461</v>
      </c>
      <c r="E8" s="8">
        <v>8315437508</v>
      </c>
      <c r="F8" s="9">
        <f t="shared" si="0"/>
        <v>0.87233716223785029</v>
      </c>
      <c r="G8" s="8">
        <v>0</v>
      </c>
      <c r="H8" s="8">
        <v>0</v>
      </c>
      <c r="I8" s="9">
        <v>0</v>
      </c>
      <c r="J8" s="8">
        <v>0</v>
      </c>
      <c r="K8" s="8">
        <v>0</v>
      </c>
      <c r="L8" s="9">
        <v>0</v>
      </c>
    </row>
    <row r="9" spans="1:12" ht="50" x14ac:dyDescent="0.25">
      <c r="A9" s="3" t="s">
        <v>13</v>
      </c>
      <c r="B9" s="3">
        <v>7916</v>
      </c>
      <c r="C9" s="1" t="s">
        <v>16</v>
      </c>
      <c r="D9" s="7">
        <v>1557021810</v>
      </c>
      <c r="E9" s="8">
        <v>1357021810</v>
      </c>
      <c r="F9" s="9">
        <f t="shared" si="0"/>
        <v>0.87154964772137644</v>
      </c>
      <c r="G9" s="8">
        <v>0</v>
      </c>
      <c r="H9" s="8">
        <v>0</v>
      </c>
      <c r="I9" s="9">
        <v>0</v>
      </c>
      <c r="J9" s="8">
        <v>0</v>
      </c>
      <c r="K9" s="8">
        <v>0</v>
      </c>
      <c r="L9" s="9">
        <v>0</v>
      </c>
    </row>
    <row r="10" spans="1:12" ht="14.25" customHeight="1" x14ac:dyDescent="0.3">
      <c r="A10" s="19" t="s">
        <v>17</v>
      </c>
      <c r="B10" s="20"/>
      <c r="C10" s="21"/>
      <c r="D10" s="11">
        <f>+SUM(D3:D9)</f>
        <v>560348394909</v>
      </c>
      <c r="E10" s="11">
        <f>+SUM(E3:E9)</f>
        <v>24327747480</v>
      </c>
      <c r="F10" s="12">
        <f>+E10/D10</f>
        <v>4.3415396030447806E-2</v>
      </c>
      <c r="G10" s="11">
        <f>+SUM(G3:G9)</f>
        <v>676272199396</v>
      </c>
      <c r="H10" s="11">
        <f>+SUM(H3:H9)</f>
        <v>41305953298</v>
      </c>
      <c r="I10" s="12">
        <f t="shared" si="1"/>
        <v>6.1078887073713291E-2</v>
      </c>
      <c r="J10" s="11">
        <f>+SUM(J3:J9)</f>
        <v>756437622000</v>
      </c>
      <c r="K10" s="11">
        <f>+SUM(K3:K9)</f>
        <v>39361257740</v>
      </c>
      <c r="L10" s="13">
        <f>+K10/J10</f>
        <v>5.2035034476378805E-2</v>
      </c>
    </row>
    <row r="11" spans="1:12" ht="12.5" x14ac:dyDescent="0.25">
      <c r="D11" s="4"/>
      <c r="E11" s="4"/>
      <c r="F11" s="4"/>
    </row>
    <row r="12" spans="1:12" ht="12.5" x14ac:dyDescent="0.25">
      <c r="D12" s="4"/>
      <c r="E12" s="4"/>
      <c r="F12" s="4"/>
    </row>
    <row r="13" spans="1:12" ht="12.5" x14ac:dyDescent="0.25">
      <c r="D13" s="4"/>
      <c r="E13" s="4"/>
      <c r="F13" s="4"/>
    </row>
    <row r="14" spans="1:12" ht="12.5" x14ac:dyDescent="0.25">
      <c r="D14" s="4"/>
      <c r="E14" s="4"/>
      <c r="F14" s="4"/>
    </row>
  </sheetData>
  <mergeCells count="7">
    <mergeCell ref="A10:C10"/>
    <mergeCell ref="A1:A2"/>
    <mergeCell ref="D1:F1"/>
    <mergeCell ref="G1:I1"/>
    <mergeCell ref="J1:L1"/>
    <mergeCell ref="B1:B2"/>
    <mergeCell ref="C1:C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ed5898c105e3b19dffbc0faefd638b81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3c06fa767b519dc4bf3e8ce71b230ca9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7B29F6-3F58-44A6-9D83-8626658B1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4675B3-0900-4F8F-A3D8-0097E4A331F6}">
  <ds:schemaRefs>
    <ds:schemaRef ds:uri="8a5bfd3a-d6b9-4829-9d24-8e2d803f4e0b"/>
    <ds:schemaRef ds:uri="088e3bd2-b56c-43a0-b8a9-e0fb12425dda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69DD16E-95CA-4127-B8B0-518FDE087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bfd3a-d6b9-4829-9d24-8e2d803f4e0b"/>
    <ds:schemaRef ds:uri="088e3bd2-b56c-43a0-b8a9-e0fb12425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Alejandro Macias Marino</dc:creator>
  <cp:keywords/>
  <dc:description/>
  <cp:lastModifiedBy>Ximena  Pardo Peña</cp:lastModifiedBy>
  <cp:revision/>
  <cp:lastPrinted>2026-02-04T04:35:04Z</cp:lastPrinted>
  <dcterms:created xsi:type="dcterms:W3CDTF">2026-02-04T02:21:00Z</dcterms:created>
  <dcterms:modified xsi:type="dcterms:W3CDTF">2026-02-04T04:37:26Z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